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1_44EBA282E3CF0B47E8B394D60FC8B98FB40868CA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DATA" sheetId="5" r:id="rId1"/>
    <sheet name="Sheet1" sheetId="1" r:id="rId2"/>
  </sheets>
  <definedNames>
    <definedName name="_xlnm.Print_Area" localSheetId="1">Sheet1!$A$1:$E$69</definedName>
    <definedName name="_xlnm.Print_Titles" localSheetId="1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5" l="1"/>
  <c r="C8" i="1" l="1"/>
  <c r="C47" i="1" l="1"/>
  <c r="C6" i="1"/>
  <c r="A2" i="1" l="1"/>
  <c r="C48" i="1"/>
  <c r="C45" i="1"/>
  <c r="C44" i="1"/>
  <c r="C43" i="1"/>
  <c r="C67" i="1"/>
</calcChain>
</file>

<file path=xl/sharedStrings.xml><?xml version="1.0" encoding="utf-8"?>
<sst xmlns="http://schemas.openxmlformats.org/spreadsheetml/2006/main" count="141" uniqueCount="96">
  <si>
    <t>Sl.
No.</t>
  </si>
  <si>
    <t>General Informations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</si>
  <si>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</si>
  <si>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</si>
  <si>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</si>
  <si>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</si>
  <si>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</si>
  <si>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</si>
  <si>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</si>
  <si>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</si>
  <si>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</si>
  <si>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</si>
  <si>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Test of Responsiveness</t>
  </si>
  <si>
    <t>Whether It is received by the application due date including any extension thereof pursuant to Clause 2.14.2</t>
  </si>
  <si>
    <t>Whether It contains all the information and documents (Complete in all respects) as requested in this RFQ</t>
  </si>
  <si>
    <t>Whether It contains information in formats same as those specified in this RFQ</t>
  </si>
  <si>
    <t>Whether It contains certificates from its statutory auditors in the formats specified at Appendix-I of the RFQ for each Eligible Project</t>
  </si>
  <si>
    <t>Whether It is not non-responsive in terms hereof</t>
  </si>
  <si>
    <t>Calculation of Technical Capacity:</t>
  </si>
  <si>
    <t>Payment Received (In Cr.)</t>
  </si>
  <si>
    <t>Experince Score (In Cr.)</t>
  </si>
  <si>
    <t>updated Payment Receipt (In Cr.)</t>
  </si>
  <si>
    <t>Paymet Received Year wise</t>
  </si>
  <si>
    <t>Name of Work</t>
  </si>
  <si>
    <t>Division</t>
  </si>
  <si>
    <t>Amount Put to Tender</t>
  </si>
  <si>
    <t>A/A Amount</t>
  </si>
  <si>
    <t>A/A Reference</t>
  </si>
  <si>
    <t>Bid Due Date</t>
  </si>
  <si>
    <t>Date of Opening of Tech Bid</t>
  </si>
  <si>
    <t>Time of Completion</t>
  </si>
  <si>
    <t>Amount of Form Fee</t>
  </si>
  <si>
    <t>Bid security</t>
  </si>
  <si>
    <t>Technical Capacity</t>
  </si>
  <si>
    <t>Span of Bridge</t>
  </si>
  <si>
    <t>Crore</t>
  </si>
  <si>
    <t>Months</t>
  </si>
  <si>
    <t>Metre</t>
  </si>
  <si>
    <t>Financial Capacity</t>
  </si>
  <si>
    <t>Minimum Average Annual Turn Over</t>
  </si>
  <si>
    <t>Minimum Recipt to be reckoned</t>
  </si>
  <si>
    <t>Form Fee Amount</t>
  </si>
  <si>
    <t>Bid Security Amount</t>
  </si>
  <si>
    <t>Bid Security Validity</t>
  </si>
  <si>
    <t>Whether Details of Applicant has been submitted as per Apeendix 1A (Annex-I)</t>
  </si>
  <si>
    <t>Whether Applicant Technical Capacity has been submitted as per Apeendix 1A (Annex-II)</t>
  </si>
  <si>
    <t>Whether Applicant Financial Capacity has been submitted as per Apeendix 1A (Annex-III)</t>
  </si>
  <si>
    <t>Whether Applicant Details of Eligible Projects has been submitted as per Apeendix 1A (Annex-IV)</t>
  </si>
  <si>
    <t>Whether Applicant Statement of Legal Capacity has been submitted as per Apeendix 1A (Annex-V)</t>
  </si>
  <si>
    <t>Whether Bid Capacity has been submitted as per Apeendix 1A (Annex-VI)</t>
  </si>
  <si>
    <t>Whether POA(s) has been submitted in favour of authorised signatory(s) as per Appendix- III</t>
  </si>
  <si>
    <t>Whether It is accompanied by the Power of Attorney as specified in Clause2.11.1</t>
  </si>
  <si>
    <t>Whether It contains an  copy of the receipt for payment of Rs. 10000 to Authority towards the cost of the RFQ document</t>
  </si>
  <si>
    <t>Aggregate Technical Capacity</t>
  </si>
  <si>
    <t xml:space="preserve">Financial capacity </t>
  </si>
  <si>
    <t>5 (a)</t>
  </si>
  <si>
    <t>Span of Coposite/Steel Bridge Constructed</t>
  </si>
  <si>
    <t>Average Annual Turnover for last five years</t>
  </si>
  <si>
    <t>4(a)</t>
  </si>
  <si>
    <t>Value at current price level of the existing commitments and ongoing works  to be completed concurrently (Value of B, In Cr.)</t>
  </si>
  <si>
    <t>Whether Application Forms has been submitted as per Appendix 1A</t>
  </si>
  <si>
    <t>Whether Integrity Pact is duly signed as per Appendix-VI</t>
  </si>
  <si>
    <t>Whether It does not contain any condition for disqualification</t>
  </si>
  <si>
    <t>Whether It is received as per format at Appendix-IA</t>
  </si>
  <si>
    <t>Name &amp; Adress of Bidder</t>
  </si>
  <si>
    <t>Details of Bid security</t>
  </si>
  <si>
    <t>N.H. Division Madhepura</t>
  </si>
  <si>
    <t xml:space="preserve">Date of NIT </t>
  </si>
  <si>
    <t>Category 1 : Project exp. On eligible projects in highways sector that qualify under clause 2.2.2.5
Factor 1</t>
  </si>
  <si>
    <t>Category 2 : Project exp. On eligible projects in Core sector that qualify under clause 2.2.2.5
Factor 0.70</t>
  </si>
  <si>
    <t>Category 3 : Const. exp. of eligible projects in highways sector that qualify under clause 2.2.2.5
Factor 1</t>
  </si>
  <si>
    <t>Category 4 : Project exp. On eligible projects in core sector that qualify under clause 2.2.2.5
Factor 0.70</t>
  </si>
  <si>
    <t xml:space="preserve">Bid Capacity= A*N*2.5-B+C
</t>
  </si>
  <si>
    <t>Bid Capacity(A*N*2.5-B+C)</t>
  </si>
  <si>
    <t>Required
As per RFP</t>
  </si>
  <si>
    <t>Detail of form Fee</t>
  </si>
  <si>
    <t>Note: Coloured cells to be filled by Bidders</t>
  </si>
  <si>
    <t>=(1x100+1x60+1x30) = 190</t>
  </si>
  <si>
    <t>NH-12037/93/2025/BHR/EAST-I (C No. 253695)</t>
  </si>
  <si>
    <t>Validity of Bid security Required Upto</t>
  </si>
  <si>
    <t>22.05.2026</t>
  </si>
  <si>
    <t>06.07.2026</t>
  </si>
  <si>
    <t>08.07.2026</t>
  </si>
  <si>
    <t>CONSTRUCTION OF BRIDGES OVER KATAIYA HYDEL TAIL RACE &amp; CANAL FROM CH. 1.9 TO CH. 2.96 OF NH-131(106) IN THE STATE OF BIHAR FOR THE YEAR 2025-26 INCLUDING UTILITY SHIFTING</t>
  </si>
  <si>
    <t>03.12.2026</t>
  </si>
  <si>
    <t>Lakhs</t>
  </si>
  <si>
    <t>Similar Nature
Atleast either of the following
(i) Two Similar completed work costing not less than amount equal to 25% each of estimated cost 
Or
(ii) One similar completed work costing not less than amount equals to 35% each of estimated cost</t>
  </si>
  <si>
    <t>Atleast either of following
(i) Two similar completed work of atleast Rs. 14.615 Crore
Or
(ii) One similar completed work of Rs. 20.461 Crore</t>
  </si>
  <si>
    <t>&gt;58.46</t>
  </si>
  <si>
    <t>(i) The  number of similar contracts completed  after using enhancement factors as given below:
2025/2025-26, 1.00
2024/2024-25, 1.05
2023/2023-24, 1.10
2022/2022-23, 1.15
2021/2021-22, 1.20</t>
  </si>
  <si>
    <r>
      <t xml:space="preserve">Total value of works executed during 2021/2021-22  updated to current price level by multiplying the </t>
    </r>
    <r>
      <rPr>
        <b/>
        <sz val="12"/>
        <color indexed="8"/>
        <rFont val="Arial"/>
        <family val="2"/>
      </rPr>
      <t>Factor 1.20</t>
    </r>
  </si>
  <si>
    <r>
      <t xml:space="preserve">Total value of works executed during 2022/2022-23  updated to current price level by multiplying the </t>
    </r>
    <r>
      <rPr>
        <b/>
        <sz val="12"/>
        <color indexed="8"/>
        <rFont val="Arial"/>
        <family val="2"/>
      </rPr>
      <t>Factor 1.15</t>
    </r>
  </si>
  <si>
    <r>
      <t xml:space="preserve">Total value of works executed during 2023/2023-24  updated to current price level by multiplying the </t>
    </r>
    <r>
      <rPr>
        <b/>
        <sz val="12"/>
        <color indexed="8"/>
        <rFont val="Arial"/>
        <family val="2"/>
      </rPr>
      <t>Factor 1.10</t>
    </r>
  </si>
  <si>
    <r>
      <t xml:space="preserve">Total value of works executed during 2024/2024-25 updated to current price level by multiplying the </t>
    </r>
    <r>
      <rPr>
        <b/>
        <sz val="12"/>
        <color indexed="8"/>
        <rFont val="Arial"/>
        <family val="2"/>
      </rPr>
      <t>Factor 1.05</t>
    </r>
  </si>
  <si>
    <r>
      <t xml:space="preserve">Total value of works executed  during 2025/2025-26  updated to current price level by multiplying the </t>
    </r>
    <r>
      <rPr>
        <b/>
        <sz val="12"/>
        <color indexed="8"/>
        <rFont val="Arial"/>
        <family val="2"/>
      </rPr>
      <t>Factor 1.00</t>
    </r>
  </si>
  <si>
    <t>Maximum value of works executed during 2021/2021-22  to 2025/2025-26 ( Value of A for Calculation of Bidding Capacity, In Cr.)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</si>
</sst>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400]h:mm:ss\ AM/PM"/>
    <numFmt numFmtId="165" formatCode="&quot;Rs.&quot;\ #,##0.00"/>
    <numFmt numFmtId="166" formatCode="&quot;Rs.&quot;\ #,##0&quot; Lakhs&quot;"/>
    <numFmt numFmtId="167" formatCode="&quot;Rs.&quot;\ #,##0.00&quot; Crore&quot;"/>
    <numFmt numFmtId="168" formatCode="0.00&quot; Metre&quot;"/>
    <numFmt numFmtId="169" formatCode="&quot;Rs.&quot;\ #,##0.00&quot; Lakhs&quot;"/>
    <numFmt numFmtId="170" formatCode="&quot;Rs.&quot;\ #,##0.0000&quot; Crore&quot;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name val="Times New Roman"/>
      <family val="1"/>
    </font>
    <font>
      <b/>
      <sz val="13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Calibri"/>
      <family val="2"/>
      <charset val="1"/>
      <scheme val="minor"/>
    </font>
    <font>
      <sz val="14"/>
      <name val="Arial"/>
      <family val="2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0" fillId="0" borderId="1" xfId="0" applyBorder="1"/>
    <xf numFmtId="0" fontId="6" fillId="0" borderId="1" xfId="0" applyFont="1" applyBorder="1"/>
    <xf numFmtId="164" fontId="6" fillId="0" borderId="1" xfId="0" applyNumberFormat="1" applyFont="1" applyBorder="1"/>
    <xf numFmtId="20" fontId="6" fillId="0" borderId="1" xfId="0" applyNumberFormat="1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justify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9" xfId="0" applyFont="1" applyBorder="1"/>
    <xf numFmtId="0" fontId="8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center" vertical="center" wrapText="1"/>
    </xf>
    <xf numFmtId="16" fontId="8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167" fontId="8" fillId="3" borderId="8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168" fontId="8" fillId="0" borderId="2" xfId="0" applyNumberFormat="1" applyFont="1" applyBorder="1" applyAlignment="1">
      <alignment horizontal="justify" vertical="top" wrapText="1"/>
    </xf>
    <xf numFmtId="168" fontId="8" fillId="3" borderId="2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justify" wrapText="1"/>
    </xf>
    <xf numFmtId="0" fontId="14" fillId="2" borderId="2" xfId="0" applyFont="1" applyFill="1" applyBorder="1" applyAlignment="1">
      <alignment horizontal="center" vertical="center" wrapText="1"/>
    </xf>
    <xf numFmtId="167" fontId="7" fillId="0" borderId="8" xfId="0" applyNumberFormat="1" applyFont="1" applyBorder="1" applyAlignment="1">
      <alignment horizontal="justify" vertical="center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justify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170" fontId="7" fillId="0" borderId="2" xfId="0" applyNumberFormat="1" applyFont="1" applyBorder="1" applyAlignment="1">
      <alignment vertical="top" wrapText="1"/>
    </xf>
    <xf numFmtId="167" fontId="7" fillId="0" borderId="7" xfId="0" applyNumberFormat="1" applyFont="1" applyBorder="1" applyAlignment="1">
      <alignment horizontal="justify" vertical="center" wrapText="1"/>
    </xf>
    <xf numFmtId="167" fontId="7" fillId="0" borderId="1" xfId="0" applyNumberFormat="1" applyFont="1" applyBorder="1" applyAlignment="1">
      <alignment horizontal="justify" vertical="center" wrapText="1"/>
    </xf>
    <xf numFmtId="0" fontId="16" fillId="0" borderId="0" xfId="0" applyFont="1" applyAlignment="1">
      <alignment vertical="top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vertical="top"/>
    </xf>
    <xf numFmtId="0" fontId="15" fillId="0" borderId="1" xfId="0" quotePrefix="1" applyFont="1" applyBorder="1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2 2" xfId="1" xr:uid="{00000000-0005-0000-0000-000002000000}"/>
  </cellStyles>
  <dxfs count="3"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1"/>
  <sheetViews>
    <sheetView tabSelected="1" workbookViewId="0">
      <selection activeCell="F4" sqref="F4"/>
    </sheetView>
  </sheetViews>
  <sheetFormatPr defaultRowHeight="14.25" x14ac:dyDescent="0.45"/>
  <cols>
    <col min="2" max="2" width="46.3984375" customWidth="1"/>
    <col min="3" max="3" width="67.1328125" customWidth="1"/>
    <col min="4" max="4" width="10.1328125" bestFit="1" customWidth="1"/>
  </cols>
  <sheetData>
    <row r="2" spans="2:4" ht="54" x14ac:dyDescent="0.45">
      <c r="B2" s="3" t="s">
        <v>23</v>
      </c>
      <c r="C2" s="75" t="s">
        <v>83</v>
      </c>
      <c r="D2" s="4"/>
    </row>
    <row r="3" spans="2:4" ht="18" x14ac:dyDescent="0.45">
      <c r="B3" s="3" t="s">
        <v>24</v>
      </c>
      <c r="C3" s="73" t="s">
        <v>66</v>
      </c>
      <c r="D3" s="4"/>
    </row>
    <row r="4" spans="2:4" ht="18" x14ac:dyDescent="0.55000000000000004">
      <c r="B4" s="3" t="s">
        <v>25</v>
      </c>
      <c r="C4" s="17">
        <v>58.46</v>
      </c>
      <c r="D4" s="5" t="s">
        <v>35</v>
      </c>
    </row>
    <row r="5" spans="2:4" ht="18" x14ac:dyDescent="0.55000000000000004">
      <c r="B5" s="3" t="s">
        <v>26</v>
      </c>
      <c r="C5" s="5">
        <v>63.21</v>
      </c>
      <c r="D5" s="5" t="s">
        <v>35</v>
      </c>
    </row>
    <row r="6" spans="2:4" ht="18" x14ac:dyDescent="0.55000000000000004">
      <c r="B6" s="3" t="s">
        <v>27</v>
      </c>
      <c r="C6" s="72" t="s">
        <v>78</v>
      </c>
      <c r="D6" s="5"/>
    </row>
    <row r="7" spans="2:4" ht="18" x14ac:dyDescent="0.55000000000000004">
      <c r="B7" s="3" t="s">
        <v>67</v>
      </c>
      <c r="C7" s="16" t="s">
        <v>80</v>
      </c>
      <c r="D7" s="5"/>
    </row>
    <row r="8" spans="2:4" ht="18" x14ac:dyDescent="0.55000000000000004">
      <c r="B8" s="3" t="s">
        <v>28</v>
      </c>
      <c r="C8" s="16" t="s">
        <v>81</v>
      </c>
      <c r="D8" s="6"/>
    </row>
    <row r="9" spans="2:4" ht="18" x14ac:dyDescent="0.55000000000000004">
      <c r="B9" s="3" t="s">
        <v>29</v>
      </c>
      <c r="C9" s="16" t="s">
        <v>82</v>
      </c>
      <c r="D9" s="7"/>
    </row>
    <row r="10" spans="2:4" ht="18" x14ac:dyDescent="0.55000000000000004">
      <c r="B10" s="3" t="s">
        <v>30</v>
      </c>
      <c r="C10" s="5">
        <v>18</v>
      </c>
      <c r="D10" s="5" t="s">
        <v>36</v>
      </c>
    </row>
    <row r="11" spans="2:4" ht="18" x14ac:dyDescent="0.55000000000000004">
      <c r="B11" s="3" t="s">
        <v>31</v>
      </c>
      <c r="C11" s="8">
        <v>10000</v>
      </c>
      <c r="D11" s="5"/>
    </row>
    <row r="12" spans="2:4" ht="18" x14ac:dyDescent="0.55000000000000004">
      <c r="B12" s="3" t="s">
        <v>32</v>
      </c>
      <c r="C12" s="8">
        <f>58.47</f>
        <v>58.47</v>
      </c>
      <c r="D12" s="5" t="s">
        <v>85</v>
      </c>
    </row>
    <row r="13" spans="2:4" ht="18" x14ac:dyDescent="0.55000000000000004">
      <c r="B13" s="3" t="s">
        <v>79</v>
      </c>
      <c r="C13" s="16" t="s">
        <v>84</v>
      </c>
      <c r="D13" s="5"/>
    </row>
    <row r="14" spans="2:4" ht="18" x14ac:dyDescent="0.55000000000000004">
      <c r="B14" s="3" t="s">
        <v>33</v>
      </c>
      <c r="C14" s="17">
        <v>43.85</v>
      </c>
      <c r="D14" s="5" t="s">
        <v>35</v>
      </c>
    </row>
    <row r="15" spans="2:4" ht="162" x14ac:dyDescent="0.45">
      <c r="B15" s="76" t="s">
        <v>86</v>
      </c>
      <c r="C15" s="77" t="s">
        <v>87</v>
      </c>
      <c r="D15" s="78" t="s">
        <v>35</v>
      </c>
    </row>
    <row r="16" spans="2:4" ht="18" x14ac:dyDescent="0.55000000000000004">
      <c r="B16" s="3" t="s">
        <v>34</v>
      </c>
      <c r="C16" s="74" t="s">
        <v>77</v>
      </c>
      <c r="D16" s="5" t="s">
        <v>37</v>
      </c>
    </row>
    <row r="17" spans="2:4" ht="18" x14ac:dyDescent="0.55000000000000004">
      <c r="B17" s="3" t="s">
        <v>73</v>
      </c>
      <c r="C17" s="79" t="s">
        <v>88</v>
      </c>
      <c r="D17" s="5" t="s">
        <v>35</v>
      </c>
    </row>
    <row r="18" spans="2:4" ht="18" x14ac:dyDescent="0.55000000000000004">
      <c r="B18" s="3" t="s">
        <v>38</v>
      </c>
      <c r="C18" s="5">
        <v>2.92</v>
      </c>
      <c r="D18" s="5" t="s">
        <v>35</v>
      </c>
    </row>
    <row r="19" spans="2:4" ht="18" x14ac:dyDescent="0.55000000000000004">
      <c r="B19" s="3" t="s">
        <v>39</v>
      </c>
      <c r="C19" s="17">
        <v>11.69</v>
      </c>
      <c r="D19" s="5" t="s">
        <v>35</v>
      </c>
    </row>
    <row r="20" spans="2:4" ht="18" x14ac:dyDescent="0.55000000000000004">
      <c r="B20" s="3" t="s">
        <v>40</v>
      </c>
      <c r="C20" s="17">
        <v>2.92</v>
      </c>
      <c r="D20" s="5" t="s">
        <v>35</v>
      </c>
    </row>
    <row r="21" spans="2:4" x14ac:dyDescent="0.45">
      <c r="B21" s="4"/>
      <c r="C21" s="4"/>
      <c r="D21" s="4"/>
    </row>
  </sheetData>
  <conditionalFormatting sqref="B2:D21">
    <cfRule type="expression" dxfId="2" priority="1">
      <formula>MOD(ROW(B2),2)=0</formula>
    </cfRule>
  </conditionalFormatting>
  <pageMargins left="0.70866141732283472" right="0.70866141732283472" top="0.28999999999999998" bottom="0.26" header="0.2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0"/>
  <sheetViews>
    <sheetView showWhiteSpace="0" view="pageBreakPreview" zoomScaleSheetLayoutView="100" zoomScalePageLayoutView="85" workbookViewId="0">
      <selection activeCell="A2" sqref="A2:E2"/>
    </sheetView>
  </sheetViews>
  <sheetFormatPr defaultRowHeight="14.25" x14ac:dyDescent="0.45"/>
  <cols>
    <col min="1" max="1" width="6.86328125" customWidth="1"/>
    <col min="2" max="2" width="62.86328125" customWidth="1"/>
    <col min="3" max="3" width="37.86328125" customWidth="1"/>
    <col min="4" max="4" width="31.265625" customWidth="1"/>
    <col min="5" max="5" width="25.73046875" customWidth="1"/>
    <col min="6" max="6" width="6.86328125" customWidth="1"/>
    <col min="7" max="7" width="28" customWidth="1"/>
    <col min="8" max="8" width="6.3984375" customWidth="1"/>
  </cols>
  <sheetData>
    <row r="1" spans="1:5" ht="21.75" customHeight="1" x14ac:dyDescent="0.45">
      <c r="A1" s="86"/>
      <c r="B1" s="86"/>
      <c r="C1" s="86"/>
      <c r="D1" s="86"/>
      <c r="E1" s="86"/>
    </row>
    <row r="2" spans="1:5" ht="54" customHeight="1" x14ac:dyDescent="0.45">
      <c r="A2" s="87" t="str">
        <f>DATA!C2</f>
        <v>CONSTRUCTION OF BRIDGES OVER KATAIYA HYDEL TAIL RACE &amp; CANAL FROM CH. 1.9 TO CH. 2.96 OF NH-131(106) IN THE STATE OF BIHAR FOR THE YEAR 2025-26 INCLUDING UTILITY SHIFTING</v>
      </c>
      <c r="B2" s="87"/>
      <c r="C2" s="87"/>
      <c r="D2" s="87"/>
      <c r="E2" s="87"/>
    </row>
    <row r="3" spans="1:5" ht="11.25" customHeight="1" x14ac:dyDescent="0.45">
      <c r="C3" s="18"/>
      <c r="D3" s="89"/>
      <c r="E3" s="89"/>
    </row>
    <row r="4" spans="1:5" ht="43.5" customHeight="1" x14ac:dyDescent="0.55000000000000004">
      <c r="A4" s="27" t="s">
        <v>0</v>
      </c>
      <c r="B4" s="28" t="s">
        <v>64</v>
      </c>
      <c r="C4" s="29"/>
      <c r="D4" s="88"/>
      <c r="E4" s="88"/>
    </row>
    <row r="5" spans="1:5" ht="37.5" customHeight="1" x14ac:dyDescent="0.45">
      <c r="A5" s="10">
        <v>1</v>
      </c>
      <c r="B5" s="19" t="s">
        <v>1</v>
      </c>
      <c r="C5" s="9" t="s">
        <v>74</v>
      </c>
      <c r="D5" s="30"/>
      <c r="E5" s="31"/>
    </row>
    <row r="6" spans="1:5" ht="19.5" customHeight="1" x14ac:dyDescent="0.45">
      <c r="A6" s="83" t="s">
        <v>2</v>
      </c>
      <c r="B6" s="32" t="s">
        <v>41</v>
      </c>
      <c r="C6" s="63">
        <f>DATA!C11</f>
        <v>10000</v>
      </c>
      <c r="D6" s="33"/>
      <c r="E6" s="34"/>
    </row>
    <row r="7" spans="1:5" ht="31.5" customHeight="1" x14ac:dyDescent="0.45">
      <c r="A7" s="85"/>
      <c r="B7" s="32" t="s">
        <v>75</v>
      </c>
      <c r="C7" s="35"/>
      <c r="D7" s="36"/>
      <c r="E7" s="37"/>
    </row>
    <row r="8" spans="1:5" ht="23.25" customHeight="1" x14ac:dyDescent="0.45">
      <c r="A8" s="83" t="s">
        <v>3</v>
      </c>
      <c r="B8" s="20" t="s">
        <v>42</v>
      </c>
      <c r="C8" s="64">
        <f>DATA!C12</f>
        <v>58.47</v>
      </c>
      <c r="D8" s="38"/>
      <c r="E8" s="37"/>
    </row>
    <row r="9" spans="1:5" ht="23.25" customHeight="1" x14ac:dyDescent="0.45">
      <c r="A9" s="84"/>
      <c r="B9" s="20" t="s">
        <v>43</v>
      </c>
      <c r="C9" s="65"/>
      <c r="D9" s="39"/>
      <c r="E9" s="37"/>
    </row>
    <row r="10" spans="1:5" ht="25.5" customHeight="1" x14ac:dyDescent="0.45">
      <c r="A10" s="85"/>
      <c r="B10" s="20" t="s">
        <v>65</v>
      </c>
      <c r="C10" s="35"/>
      <c r="D10" s="36"/>
      <c r="E10" s="40"/>
    </row>
    <row r="11" spans="1:5" ht="40.5" customHeight="1" x14ac:dyDescent="0.45">
      <c r="A11" s="27" t="s">
        <v>4</v>
      </c>
      <c r="B11" s="20" t="s">
        <v>60</v>
      </c>
      <c r="C11" s="35"/>
      <c r="D11" s="36"/>
      <c r="E11" s="37"/>
    </row>
    <row r="12" spans="1:5" ht="30" x14ac:dyDescent="0.45">
      <c r="A12" s="27" t="s">
        <v>5</v>
      </c>
      <c r="B12" s="20" t="s">
        <v>44</v>
      </c>
      <c r="C12" s="35"/>
      <c r="D12" s="36"/>
      <c r="E12" s="37"/>
    </row>
    <row r="13" spans="1:5" ht="42" customHeight="1" x14ac:dyDescent="0.45">
      <c r="A13" s="27" t="s">
        <v>6</v>
      </c>
      <c r="B13" s="20" t="s">
        <v>45</v>
      </c>
      <c r="C13" s="35"/>
      <c r="D13" s="36"/>
      <c r="E13" s="37"/>
    </row>
    <row r="14" spans="1:5" ht="39.75" customHeight="1" x14ac:dyDescent="0.45">
      <c r="A14" s="27" t="s">
        <v>7</v>
      </c>
      <c r="B14" s="20" t="s">
        <v>46</v>
      </c>
      <c r="C14" s="35"/>
      <c r="D14" s="36"/>
      <c r="E14" s="37"/>
    </row>
    <row r="15" spans="1:5" ht="36" customHeight="1" x14ac:dyDescent="0.45">
      <c r="A15" s="27" t="s">
        <v>8</v>
      </c>
      <c r="B15" s="20" t="s">
        <v>47</v>
      </c>
      <c r="C15" s="35"/>
      <c r="D15" s="36"/>
      <c r="E15" s="41"/>
    </row>
    <row r="16" spans="1:5" ht="38.25" customHeight="1" x14ac:dyDescent="0.45">
      <c r="A16" s="27" t="s">
        <v>9</v>
      </c>
      <c r="B16" s="20" t="s">
        <v>48</v>
      </c>
      <c r="C16" s="35"/>
      <c r="D16" s="36"/>
      <c r="E16" s="37"/>
    </row>
    <row r="17" spans="1:5" ht="38.25" customHeight="1" x14ac:dyDescent="0.45">
      <c r="A17" s="27" t="s">
        <v>10</v>
      </c>
      <c r="B17" s="20" t="s">
        <v>49</v>
      </c>
      <c r="C17" s="35"/>
      <c r="D17" s="36"/>
      <c r="E17" s="37"/>
    </row>
    <row r="18" spans="1:5" ht="37.5" customHeight="1" x14ac:dyDescent="0.45">
      <c r="A18" s="27" t="s">
        <v>11</v>
      </c>
      <c r="B18" s="20" t="s">
        <v>50</v>
      </c>
      <c r="C18" s="35"/>
      <c r="D18" s="42"/>
      <c r="E18" s="43"/>
    </row>
    <row r="19" spans="1:5" ht="25.5" customHeight="1" x14ac:dyDescent="0.45">
      <c r="A19" s="27"/>
      <c r="B19" s="20" t="s">
        <v>61</v>
      </c>
      <c r="C19" s="35"/>
      <c r="D19" s="42"/>
      <c r="E19" s="43"/>
    </row>
    <row r="20" spans="1:5" ht="22.5" customHeight="1" x14ac:dyDescent="0.45">
      <c r="A20" s="10">
        <v>2</v>
      </c>
      <c r="B20" s="21" t="s">
        <v>12</v>
      </c>
      <c r="C20" s="44"/>
      <c r="D20" s="36"/>
      <c r="E20" s="37"/>
    </row>
    <row r="21" spans="1:5" ht="24" customHeight="1" x14ac:dyDescent="0.45">
      <c r="A21" s="27" t="s">
        <v>2</v>
      </c>
      <c r="B21" s="20" t="s">
        <v>63</v>
      </c>
      <c r="C21" s="35"/>
      <c r="D21" s="36"/>
      <c r="E21" s="37"/>
    </row>
    <row r="22" spans="1:5" ht="40.5" customHeight="1" x14ac:dyDescent="0.45">
      <c r="A22" s="27" t="s">
        <v>3</v>
      </c>
      <c r="B22" s="20" t="s">
        <v>13</v>
      </c>
      <c r="C22" s="35"/>
      <c r="D22" s="36"/>
      <c r="E22" s="37"/>
    </row>
    <row r="23" spans="1:5" ht="42" customHeight="1" x14ac:dyDescent="0.45">
      <c r="A23" s="27" t="s">
        <v>4</v>
      </c>
      <c r="B23" s="20" t="s">
        <v>51</v>
      </c>
      <c r="C23" s="35"/>
      <c r="D23" s="36"/>
      <c r="E23" s="37"/>
    </row>
    <row r="24" spans="1:5" ht="34.5" customHeight="1" x14ac:dyDescent="0.45">
      <c r="A24" s="27" t="s">
        <v>5</v>
      </c>
      <c r="B24" s="20" t="s">
        <v>14</v>
      </c>
      <c r="C24" s="35"/>
      <c r="D24" s="36"/>
      <c r="E24" s="37"/>
    </row>
    <row r="25" spans="1:5" ht="30" x14ac:dyDescent="0.45">
      <c r="A25" s="27" t="s">
        <v>6</v>
      </c>
      <c r="B25" s="20" t="s">
        <v>15</v>
      </c>
      <c r="C25" s="35"/>
      <c r="D25" s="36"/>
      <c r="E25" s="37"/>
    </row>
    <row r="26" spans="1:5" ht="51" customHeight="1" x14ac:dyDescent="0.45">
      <c r="A26" s="27" t="s">
        <v>7</v>
      </c>
      <c r="B26" s="20" t="s">
        <v>16</v>
      </c>
      <c r="C26" s="35"/>
      <c r="D26" s="36"/>
      <c r="E26" s="37"/>
    </row>
    <row r="27" spans="1:5" ht="51" customHeight="1" x14ac:dyDescent="0.45">
      <c r="A27" s="27" t="s">
        <v>8</v>
      </c>
      <c r="B27" s="20" t="s">
        <v>52</v>
      </c>
      <c r="C27" s="35"/>
      <c r="D27" s="36"/>
      <c r="E27" s="37"/>
    </row>
    <row r="28" spans="1:5" ht="36.75" customHeight="1" x14ac:dyDescent="0.45">
      <c r="A28" s="27" t="s">
        <v>9</v>
      </c>
      <c r="B28" s="20" t="s">
        <v>62</v>
      </c>
      <c r="C28" s="35"/>
      <c r="D28" s="36"/>
      <c r="E28" s="37"/>
    </row>
    <row r="29" spans="1:5" ht="17.25" x14ac:dyDescent="0.45">
      <c r="A29" s="27" t="s">
        <v>10</v>
      </c>
      <c r="B29" s="20" t="s">
        <v>17</v>
      </c>
      <c r="C29" s="35"/>
      <c r="D29" s="36"/>
      <c r="E29" s="37"/>
    </row>
    <row r="30" spans="1:5" ht="17.649999999999999" x14ac:dyDescent="0.45">
      <c r="A30" s="11">
        <v>3</v>
      </c>
      <c r="B30" s="62" t="s">
        <v>18</v>
      </c>
      <c r="C30" s="45"/>
      <c r="D30" s="36"/>
      <c r="E30" s="37"/>
    </row>
    <row r="31" spans="1:5" ht="54.75" customHeight="1" x14ac:dyDescent="0.45">
      <c r="A31" s="83" t="s">
        <v>2</v>
      </c>
      <c r="B31" s="20" t="s">
        <v>68</v>
      </c>
      <c r="C31" s="35"/>
      <c r="D31" s="36"/>
      <c r="E31" s="37"/>
    </row>
    <row r="32" spans="1:5" ht="17.25" x14ac:dyDescent="0.45">
      <c r="A32" s="84"/>
      <c r="B32" s="20" t="s">
        <v>19</v>
      </c>
      <c r="C32" s="35"/>
      <c r="D32" s="36"/>
      <c r="E32" s="37"/>
    </row>
    <row r="33" spans="1:5" ht="17.649999999999999" x14ac:dyDescent="0.45">
      <c r="A33" s="85"/>
      <c r="B33" s="20" t="s">
        <v>20</v>
      </c>
      <c r="C33" s="35"/>
      <c r="D33" s="46"/>
      <c r="E33" s="31"/>
    </row>
    <row r="34" spans="1:5" ht="45" x14ac:dyDescent="0.45">
      <c r="A34" s="80" t="s">
        <v>3</v>
      </c>
      <c r="B34" s="22" t="s">
        <v>69</v>
      </c>
      <c r="C34" s="35"/>
      <c r="D34" s="36"/>
      <c r="E34" s="37"/>
    </row>
    <row r="35" spans="1:5" ht="17.25" x14ac:dyDescent="0.45">
      <c r="A35" s="81"/>
      <c r="B35" s="20" t="s">
        <v>19</v>
      </c>
      <c r="C35" s="35"/>
      <c r="D35" s="36"/>
      <c r="E35" s="37"/>
    </row>
    <row r="36" spans="1:5" ht="17.649999999999999" x14ac:dyDescent="0.45">
      <c r="A36" s="82"/>
      <c r="B36" s="20" t="s">
        <v>20</v>
      </c>
      <c r="C36" s="35"/>
      <c r="D36" s="46"/>
      <c r="E36" s="31"/>
    </row>
    <row r="37" spans="1:5" ht="54" customHeight="1" x14ac:dyDescent="0.45">
      <c r="A37" s="80" t="s">
        <v>4</v>
      </c>
      <c r="B37" s="22" t="s">
        <v>70</v>
      </c>
      <c r="C37" s="35"/>
      <c r="D37" s="36"/>
      <c r="E37" s="37"/>
    </row>
    <row r="38" spans="1:5" ht="17.25" x14ac:dyDescent="0.45">
      <c r="A38" s="81"/>
      <c r="B38" s="20" t="s">
        <v>19</v>
      </c>
      <c r="C38" s="35"/>
      <c r="D38" s="47"/>
      <c r="E38" s="37"/>
    </row>
    <row r="39" spans="1:5" ht="17.649999999999999" x14ac:dyDescent="0.45">
      <c r="A39" s="82"/>
      <c r="B39" s="20" t="s">
        <v>20</v>
      </c>
      <c r="C39" s="35"/>
      <c r="D39" s="46"/>
      <c r="E39" s="31"/>
    </row>
    <row r="40" spans="1:5" ht="55.5" customHeight="1" x14ac:dyDescent="0.45">
      <c r="A40" s="80" t="s">
        <v>5</v>
      </c>
      <c r="B40" s="22" t="s">
        <v>71</v>
      </c>
      <c r="C40" s="35"/>
      <c r="D40" s="36"/>
      <c r="E40" s="37"/>
    </row>
    <row r="41" spans="1:5" ht="17.25" x14ac:dyDescent="0.45">
      <c r="A41" s="81"/>
      <c r="B41" s="20" t="s">
        <v>19</v>
      </c>
      <c r="C41" s="35"/>
      <c r="D41" s="36"/>
      <c r="E41" s="37"/>
    </row>
    <row r="42" spans="1:5" ht="17.649999999999999" x14ac:dyDescent="0.45">
      <c r="A42" s="82"/>
      <c r="B42" s="20" t="s">
        <v>20</v>
      </c>
      <c r="C42" s="35"/>
      <c r="D42" s="46"/>
      <c r="E42" s="31"/>
    </row>
    <row r="43" spans="1:5" ht="30" customHeight="1" x14ac:dyDescent="0.45">
      <c r="A43" s="48" t="s">
        <v>6</v>
      </c>
      <c r="B43" s="25" t="s">
        <v>53</v>
      </c>
      <c r="C43" s="60">
        <f>DATA!C14</f>
        <v>43.85</v>
      </c>
      <c r="D43" s="49"/>
      <c r="E43" s="37"/>
    </row>
    <row r="44" spans="1:5" ht="23.25" customHeight="1" x14ac:dyDescent="0.45">
      <c r="A44" s="12" t="s">
        <v>58</v>
      </c>
      <c r="B44" s="23" t="s">
        <v>54</v>
      </c>
      <c r="C44" s="60">
        <f>DATA!C18</f>
        <v>2.92</v>
      </c>
      <c r="D44" s="49"/>
      <c r="E44" s="37"/>
    </row>
    <row r="45" spans="1:5" ht="17.25" x14ac:dyDescent="0.45">
      <c r="A45" s="50" t="s">
        <v>3</v>
      </c>
      <c r="B45" s="24" t="s">
        <v>57</v>
      </c>
      <c r="C45" s="69">
        <f>DATA!C19</f>
        <v>11.69</v>
      </c>
      <c r="D45" s="49"/>
      <c r="E45" s="37"/>
    </row>
    <row r="46" spans="1:5" ht="113.25" customHeight="1" x14ac:dyDescent="0.45">
      <c r="A46" s="13" t="s">
        <v>55</v>
      </c>
      <c r="B46" s="66" t="s">
        <v>89</v>
      </c>
      <c r="C46" s="67"/>
      <c r="D46" s="37"/>
      <c r="E46" s="37"/>
    </row>
    <row r="47" spans="1:5" ht="132" customHeight="1" x14ac:dyDescent="0.45">
      <c r="A47" s="51" t="s">
        <v>3</v>
      </c>
      <c r="B47" s="76" t="s">
        <v>86</v>
      </c>
      <c r="C47" s="70" t="str">
        <f>DATA!C15</f>
        <v>Atleast either of following
(i) Two similar completed work of atleast Rs. 14.615 Crore
Or
(ii) One similar completed work of Rs. 20.461 Crore</v>
      </c>
      <c r="D47" s="36"/>
      <c r="E47" s="37"/>
    </row>
    <row r="48" spans="1:5" ht="67.5" customHeight="1" x14ac:dyDescent="0.45">
      <c r="A48" s="51" t="s">
        <v>4</v>
      </c>
      <c r="B48" s="23" t="s">
        <v>56</v>
      </c>
      <c r="C48" s="52" t="str">
        <f>DATA!C16</f>
        <v>=(1x100+1x60+1x30) = 190</v>
      </c>
      <c r="D48" s="53"/>
      <c r="E48" s="37"/>
    </row>
    <row r="49" spans="1:5" ht="21.75" customHeight="1" x14ac:dyDescent="0.45">
      <c r="A49" s="14">
        <v>6</v>
      </c>
      <c r="B49" s="23" t="s">
        <v>22</v>
      </c>
      <c r="C49" s="54"/>
      <c r="D49" s="36"/>
      <c r="E49" s="37"/>
    </row>
    <row r="50" spans="1:5" ht="52.5" customHeight="1" x14ac:dyDescent="0.45">
      <c r="A50" s="80" t="s">
        <v>2</v>
      </c>
      <c r="B50" s="20" t="s">
        <v>90</v>
      </c>
      <c r="C50" s="35"/>
      <c r="D50" s="36"/>
      <c r="E50" s="37"/>
    </row>
    <row r="51" spans="1:5" ht="17.25" x14ac:dyDescent="0.45">
      <c r="A51" s="81"/>
      <c r="B51" s="20" t="s">
        <v>19</v>
      </c>
      <c r="C51" s="35"/>
      <c r="D51" s="36"/>
      <c r="E51" s="37"/>
    </row>
    <row r="52" spans="1:5" ht="17.25" x14ac:dyDescent="0.45">
      <c r="A52" s="82"/>
      <c r="B52" s="20" t="s">
        <v>21</v>
      </c>
      <c r="C52" s="35"/>
      <c r="D52" s="36"/>
      <c r="E52" s="37"/>
    </row>
    <row r="53" spans="1:5" ht="54.75" customHeight="1" x14ac:dyDescent="0.45">
      <c r="A53" s="80" t="s">
        <v>3</v>
      </c>
      <c r="B53" s="20" t="s">
        <v>91</v>
      </c>
      <c r="C53" s="35"/>
      <c r="D53" s="36"/>
      <c r="E53" s="37"/>
    </row>
    <row r="54" spans="1:5" ht="23.25" customHeight="1" x14ac:dyDescent="0.45">
      <c r="A54" s="81"/>
      <c r="B54" s="32" t="s">
        <v>19</v>
      </c>
      <c r="C54" s="35"/>
      <c r="D54" s="36"/>
      <c r="E54" s="37"/>
    </row>
    <row r="55" spans="1:5" ht="24" customHeight="1" x14ac:dyDescent="0.45">
      <c r="A55" s="82"/>
      <c r="B55" s="32" t="s">
        <v>21</v>
      </c>
      <c r="C55" s="35"/>
      <c r="D55" s="36"/>
      <c r="E55" s="37"/>
    </row>
    <row r="56" spans="1:5" ht="45" customHeight="1" x14ac:dyDescent="0.45">
      <c r="A56" s="80" t="s">
        <v>4</v>
      </c>
      <c r="B56" s="20" t="s">
        <v>92</v>
      </c>
      <c r="C56" s="35"/>
      <c r="D56" s="36"/>
      <c r="E56" s="37"/>
    </row>
    <row r="57" spans="1:5" ht="17.25" x14ac:dyDescent="0.45">
      <c r="A57" s="81"/>
      <c r="B57" s="20" t="s">
        <v>19</v>
      </c>
      <c r="C57" s="35"/>
      <c r="D57" s="36"/>
      <c r="E57" s="37"/>
    </row>
    <row r="58" spans="1:5" ht="17.25" x14ac:dyDescent="0.45">
      <c r="A58" s="82"/>
      <c r="B58" s="20" t="s">
        <v>21</v>
      </c>
      <c r="C58" s="35"/>
      <c r="D58" s="36"/>
      <c r="E58" s="37"/>
    </row>
    <row r="59" spans="1:5" ht="45.75" customHeight="1" x14ac:dyDescent="0.45">
      <c r="A59" s="80" t="s">
        <v>5</v>
      </c>
      <c r="B59" s="20" t="s">
        <v>93</v>
      </c>
      <c r="C59" s="55"/>
      <c r="D59" s="36"/>
      <c r="E59" s="37"/>
    </row>
    <row r="60" spans="1:5" ht="17.25" x14ac:dyDescent="0.45">
      <c r="A60" s="81"/>
      <c r="B60" s="20" t="s">
        <v>19</v>
      </c>
      <c r="C60" s="35"/>
      <c r="D60" s="36"/>
      <c r="E60" s="37"/>
    </row>
    <row r="61" spans="1:5" ht="17.25" x14ac:dyDescent="0.45">
      <c r="A61" s="82"/>
      <c r="B61" s="20" t="s">
        <v>21</v>
      </c>
      <c r="C61" s="35"/>
      <c r="D61" s="36"/>
      <c r="E61" s="37"/>
    </row>
    <row r="62" spans="1:5" ht="30" x14ac:dyDescent="0.45">
      <c r="A62" s="80" t="s">
        <v>6</v>
      </c>
      <c r="B62" s="20" t="s">
        <v>94</v>
      </c>
      <c r="C62" s="35"/>
      <c r="D62" s="36"/>
      <c r="E62" s="37"/>
    </row>
    <row r="63" spans="1:5" ht="17.25" x14ac:dyDescent="0.45">
      <c r="A63" s="81"/>
      <c r="B63" s="20" t="s">
        <v>19</v>
      </c>
      <c r="C63" s="35"/>
      <c r="D63" s="36"/>
      <c r="E63" s="37"/>
    </row>
    <row r="64" spans="1:5" ht="17.25" x14ac:dyDescent="0.45">
      <c r="A64" s="82"/>
      <c r="B64" s="20" t="s">
        <v>21</v>
      </c>
      <c r="C64" s="35"/>
      <c r="D64" s="36"/>
      <c r="E64" s="37"/>
    </row>
    <row r="65" spans="1:5" ht="58.5" customHeight="1" x14ac:dyDescent="0.45">
      <c r="A65" s="10">
        <v>7</v>
      </c>
      <c r="B65" s="25" t="s">
        <v>95</v>
      </c>
      <c r="C65" s="56"/>
      <c r="D65" s="57"/>
      <c r="E65" s="37"/>
    </row>
    <row r="66" spans="1:5" ht="54" customHeight="1" x14ac:dyDescent="0.45">
      <c r="A66" s="10">
        <v>8</v>
      </c>
      <c r="B66" s="26" t="s">
        <v>59</v>
      </c>
      <c r="C66" s="58"/>
      <c r="D66" s="36"/>
      <c r="E66" s="37"/>
    </row>
    <row r="67" spans="1:5" ht="30" customHeight="1" x14ac:dyDescent="0.45">
      <c r="A67" s="10">
        <v>9</v>
      </c>
      <c r="B67" s="61" t="s">
        <v>72</v>
      </c>
      <c r="C67" s="68" t="str">
        <f>DATA!C17</f>
        <v>&gt;58.46</v>
      </c>
      <c r="D67" s="59"/>
      <c r="E67" s="37"/>
    </row>
    <row r="68" spans="1:5" ht="46.5" customHeight="1" x14ac:dyDescent="0.45">
      <c r="B68" s="71" t="s">
        <v>76</v>
      </c>
      <c r="C68" s="1"/>
    </row>
    <row r="69" spans="1:5" ht="60" customHeight="1" x14ac:dyDescent="0.45">
      <c r="B69" s="2"/>
      <c r="C69" s="2"/>
      <c r="D69" s="15"/>
    </row>
    <row r="70" spans="1:5" ht="62.25" customHeight="1" x14ac:dyDescent="0.45"/>
  </sheetData>
  <mergeCells count="15">
    <mergeCell ref="A1:E1"/>
    <mergeCell ref="A2:E2"/>
    <mergeCell ref="A59:A61"/>
    <mergeCell ref="A40:A42"/>
    <mergeCell ref="A56:A58"/>
    <mergeCell ref="D4:E4"/>
    <mergeCell ref="D3:E3"/>
    <mergeCell ref="A6:A7"/>
    <mergeCell ref="A8:A10"/>
    <mergeCell ref="A62:A64"/>
    <mergeCell ref="A31:A33"/>
    <mergeCell ref="A37:A39"/>
    <mergeCell ref="A34:A36"/>
    <mergeCell ref="A50:A52"/>
    <mergeCell ref="A53:A55"/>
  </mergeCells>
  <conditionalFormatting sqref="B47">
    <cfRule type="expression" dxfId="1" priority="1">
      <formula>MOD(ROW(B47),2)=0</formula>
    </cfRule>
  </conditionalFormatting>
  <conditionalFormatting sqref="D6:D67">
    <cfRule type="expression" dxfId="0" priority="2">
      <formula>D6&lt;$C6</formula>
    </cfRule>
  </conditionalFormatting>
  <pageMargins left="0.23622047244094499" right="0.23622047244094499" top="0.74803149606299202" bottom="0.74803149606299202" header="0.31496062992126" footer="0.31496062992126"/>
  <pageSetup paperSize="9" scale="52" orientation="portrait" verticalDpi="200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2006-10-11T22:28:06Z</dcterms:created>
  <dcterms:modified xsi:type="dcterms:W3CDTF">2026-05-23T04:10:21Z</dcterms:modified>
</cp:coreProperties>
</file>